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3\+212901 связь Корсаковка\Приложение 3 расчет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Q10" i="1" s="1"/>
  <c r="G11" i="1" l="1"/>
  <c r="G12" i="1" s="1"/>
  <c r="F3" i="1"/>
  <c r="J9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<sst xmlns="http://schemas.openxmlformats.org/spreadsheetml/2006/main" count="33" uniqueCount="25">
  <si>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</si>
  <si>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</si>
  <si>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</si>
  <si>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</si>
  <si>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</si>
  <si>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</si>
  <si>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</si>
  <si>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</si>
  <si>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</si>
  <si>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</si>
  <si>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</si>
  <si>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</si>
  <si>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</si>
  <si>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</si>
  <si>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</si>
  <si>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</si>
  <si>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</si>
  <si>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</si>
  <si>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</si>
  <si>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</si>
  <si>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</si>
  <si>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</si>
  <si>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</si>
  <si>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</si>
  <si>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Создание системы связи  ПС  35 Корсаковка с установкой оборудования связи, телемеханики,  источник бесперебойного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</si>
</sst>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C9" sqref="C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6" t="s">
        <v>22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8" t="s">
        <v>10</v>
      </c>
      <c r="C3" s="69"/>
      <c r="D3" s="69"/>
      <c r="E3" s="72"/>
      <c r="F3" s="15">
        <f>G10</f>
        <v>4422755.8600000003</v>
      </c>
      <c r="G3" s="6" t="s">
        <v>2</v>
      </c>
      <c r="H3" s="1"/>
      <c r="I3" s="68" t="s">
        <v>17</v>
      </c>
      <c r="J3" s="69"/>
      <c r="K3" s="69"/>
      <c r="L3" s="69"/>
      <c r="M3" s="69"/>
      <c r="N3" s="69"/>
      <c r="O3" s="69"/>
      <c r="P3" s="69"/>
      <c r="Q3" s="69"/>
      <c r="R3" s="7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5"/>
      <c r="C4" s="55"/>
      <c r="D4" s="55"/>
      <c r="E4" s="55"/>
      <c r="F4" s="55"/>
      <c r="G4" s="55"/>
      <c r="H4" s="1"/>
      <c r="I4" s="71" t="s">
        <v>18</v>
      </c>
      <c r="J4" s="71"/>
      <c r="K4" s="71"/>
      <c r="L4" s="71"/>
      <c r="M4" s="71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6" t="s">
        <v>11</v>
      </c>
      <c r="C7" s="57"/>
      <c r="D7" s="58"/>
      <c r="E7" s="58"/>
      <c r="F7" s="59"/>
      <c r="G7" s="60"/>
      <c r="H7" s="21"/>
      <c r="I7" s="63" t="s">
        <v>20</v>
      </c>
      <c r="J7" s="64"/>
      <c r="K7" s="64"/>
      <c r="L7" s="64"/>
      <c r="M7" s="64"/>
      <c r="N7" s="64"/>
      <c r="O7" s="64"/>
      <c r="P7" s="64"/>
      <c r="Q7" s="65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2" t="s">
        <v>3</v>
      </c>
      <c r="J8" s="43" t="s">
        <v>1</v>
      </c>
      <c r="K8" s="44" t="s">
        <v>12</v>
      </c>
      <c r="L8" s="43" t="s">
        <v>23</v>
      </c>
      <c r="M8" s="43" t="s">
        <v>7</v>
      </c>
      <c r="N8" s="44" t="s">
        <v>8</v>
      </c>
      <c r="O8" s="44" t="s">
        <v>13</v>
      </c>
      <c r="P8" s="44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63.75" x14ac:dyDescent="0.25">
      <c r="B9" s="24">
        <v>1</v>
      </c>
      <c r="C9" s="25" t="s">
        <v>24</v>
      </c>
      <c r="D9" s="23" t="s">
        <v>16</v>
      </c>
      <c r="E9" s="26">
        <v>4422755.8600000003</v>
      </c>
      <c r="F9" s="27">
        <v>1</v>
      </c>
      <c r="G9" s="28">
        <f>E9*F9</f>
        <v>4422755.8600000003</v>
      </c>
      <c r="H9" s="1"/>
      <c r="I9" s="45">
        <v>1</v>
      </c>
      <c r="J9" s="31" t="str">
        <f>C9</f>
        <v>Создание системы связи  ПС  35 Корсаковка с установкой оборудования связи, телемеханики,  источник бесперебойного питания</v>
      </c>
      <c r="K9" s="32"/>
      <c r="L9" s="32"/>
      <c r="M9" s="33" t="s">
        <v>16</v>
      </c>
      <c r="N9" s="34">
        <f>E9</f>
        <v>4422755.8600000003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73" t="s">
        <v>5</v>
      </c>
      <c r="C10" s="74"/>
      <c r="D10" s="74"/>
      <c r="E10" s="74"/>
      <c r="F10" s="75"/>
      <c r="G10" s="41">
        <f>SUM(G9:G9)</f>
        <v>4422755.8600000003</v>
      </c>
      <c r="H10" s="1"/>
      <c r="I10" s="76" t="s">
        <v>5</v>
      </c>
      <c r="J10" s="77"/>
      <c r="K10" s="77"/>
      <c r="L10" s="77"/>
      <c r="M10" s="77"/>
      <c r="N10" s="77"/>
      <c r="O10" s="77"/>
      <c r="P10" s="78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61" t="s">
        <v>15</v>
      </c>
      <c r="C11" s="62"/>
      <c r="D11" s="62"/>
      <c r="E11" s="62"/>
      <c r="F11" s="36">
        <v>0.2</v>
      </c>
      <c r="G11" s="13">
        <f>G10*F11</f>
        <v>884551.17200000014</v>
      </c>
      <c r="H11" s="1"/>
      <c r="I11" s="53" t="s">
        <v>15</v>
      </c>
      <c r="J11" s="54"/>
      <c r="K11" s="54"/>
      <c r="L11" s="54"/>
      <c r="M11" s="54"/>
      <c r="N11" s="54"/>
      <c r="O11" s="54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0" t="s">
        <v>6</v>
      </c>
      <c r="C12" s="51"/>
      <c r="D12" s="51"/>
      <c r="E12" s="51"/>
      <c r="F12" s="52"/>
      <c r="G12" s="14">
        <f>G10+G11</f>
        <v>5307307.0320000006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49"/>
      <c r="C14" s="49"/>
      <c r="D14" s="49"/>
      <c r="E14" s="49"/>
      <c r="F14" s="49"/>
      <c r="G14" s="49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8"/>
      <c r="C15" s="48"/>
      <c r="D15" s="48"/>
      <c r="E15" s="48"/>
      <c r="F15" s="48"/>
      <c r="G15" s="48"/>
      <c r="H15" s="3"/>
      <c r="I15" s="3"/>
      <c r="J15" s="46" t="s">
        <v>21</v>
      </c>
      <c r="K15" s="47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Егоров Илья Сергеевич</cp:lastModifiedBy>
  <dcterms:created xsi:type="dcterms:W3CDTF">2018-05-22T01:14:50Z</dcterms:created>
  <dcterms:modified xsi:type="dcterms:W3CDTF">2023-02-14T00:20:47Z</dcterms:modified>
</cp:coreProperties>
</file>